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35" windowWidth="23715" windowHeight="9795"/>
  </bookViews>
  <sheets>
    <sheet name="Donnees" sheetId="1" r:id="rId1"/>
    <sheet name="Analyse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51" i="2"/>
  <c r="B41"/>
  <c r="B54"/>
  <c r="B53"/>
  <c r="B44"/>
  <c r="C44" s="1"/>
  <c r="D44" s="1"/>
  <c r="B43"/>
  <c r="C43" s="1"/>
  <c r="D43" s="1"/>
  <c r="B34"/>
  <c r="C34" s="1"/>
  <c r="D34" s="1"/>
  <c r="B33"/>
  <c r="C33" s="1"/>
  <c r="D33" s="1"/>
  <c r="A48"/>
  <c r="A38"/>
  <c r="A28"/>
  <c r="B36"/>
  <c r="A36" s="1"/>
  <c r="D36"/>
  <c r="B37"/>
  <c r="A37" s="1"/>
  <c r="D37"/>
  <c r="A18"/>
  <c r="D27"/>
  <c r="B27"/>
  <c r="D26"/>
  <c r="B26"/>
  <c r="D57"/>
  <c r="B57"/>
  <c r="D56"/>
  <c r="B56"/>
  <c r="D47"/>
  <c r="B47"/>
  <c r="D46"/>
  <c r="B46"/>
  <c r="B17"/>
  <c r="B16"/>
  <c r="D17"/>
  <c r="D16"/>
  <c r="A8"/>
  <c r="C4"/>
  <c r="A31" s="1"/>
  <c r="B31" s="1"/>
  <c r="A3"/>
  <c r="B14" l="1"/>
  <c r="C14" s="1"/>
  <c r="D14" s="1"/>
  <c r="B13"/>
  <c r="C13" s="1"/>
  <c r="D13" s="1"/>
  <c r="A16"/>
  <c r="B23"/>
  <c r="C23" s="1"/>
  <c r="D23" s="1"/>
  <c r="B24"/>
  <c r="C24" s="1"/>
  <c r="D24" s="1"/>
  <c r="A26"/>
  <c r="A27"/>
  <c r="C53"/>
  <c r="D53" s="1"/>
  <c r="C54"/>
  <c r="D54" s="1"/>
  <c r="A56"/>
  <c r="A57"/>
  <c r="A17"/>
  <c r="A46"/>
  <c r="A47"/>
  <c r="A51"/>
  <c r="C51" s="1"/>
  <c r="D51" s="1"/>
  <c r="A11"/>
  <c r="A21"/>
  <c r="B21" s="1"/>
  <c r="A41"/>
  <c r="C31"/>
  <c r="D31" s="1"/>
  <c r="C21" l="1"/>
  <c r="D21" s="1"/>
  <c r="B11"/>
  <c r="C11" s="1"/>
  <c r="D11" s="1"/>
  <c r="C41"/>
  <c r="D41" s="1"/>
</calcChain>
</file>

<file path=xl/comments1.xml><?xml version="1.0" encoding="utf-8"?>
<comments xmlns="http://schemas.openxmlformats.org/spreadsheetml/2006/main">
  <authors>
    <author>Mathilde</author>
  </authors>
  <commentList>
    <comment ref="A12" authorId="0">
      <text>
        <r>
          <rPr>
            <b/>
            <sz val="9"/>
            <color indexed="81"/>
            <rFont val="Tahoma"/>
            <family val="2"/>
          </rPr>
          <t>Mathilde:</t>
        </r>
        <r>
          <rPr>
            <sz val="9"/>
            <color indexed="81"/>
            <rFont val="Tahoma"/>
            <family val="2"/>
          </rPr>
          <t xml:space="preserve">
Si aucun solvant n'est précisé, laisser vide,
Si les 5 lignes ne sont pas utilisées, les remplir avec "Pas de Solvant"</t>
        </r>
      </text>
    </comment>
  </commentList>
</comments>
</file>

<file path=xl/sharedStrings.xml><?xml version="1.0" encoding="utf-8"?>
<sst xmlns="http://schemas.openxmlformats.org/spreadsheetml/2006/main" count="73" uniqueCount="36">
  <si>
    <t>Hôpital :</t>
  </si>
  <si>
    <t>Période d'analyse des données :</t>
  </si>
  <si>
    <t>Année :</t>
  </si>
  <si>
    <t>Du :</t>
  </si>
  <si>
    <t>Au :</t>
  </si>
  <si>
    <t>Spécialité étudiée :</t>
  </si>
  <si>
    <t>Nom :</t>
  </si>
  <si>
    <t>Produit :</t>
  </si>
  <si>
    <t>Solvant 1 :</t>
  </si>
  <si>
    <t>Solvant 2 :</t>
  </si>
  <si>
    <t>Solvant 3 :</t>
  </si>
  <si>
    <t>Solvant 4 :</t>
  </si>
  <si>
    <t>Solvant 5 :</t>
  </si>
  <si>
    <r>
      <t>Ordonnancier extrait de Chimio</t>
    </r>
    <r>
      <rPr>
        <b/>
        <u/>
        <vertAlign val="superscript"/>
        <sz val="9"/>
        <color theme="1"/>
        <rFont val="Arial"/>
        <family val="2"/>
      </rPr>
      <t>®</t>
    </r>
    <r>
      <rPr>
        <b/>
        <u/>
        <sz val="9"/>
        <color theme="1"/>
        <rFont val="Arial"/>
        <family val="2"/>
      </rPr>
      <t xml:space="preserve"> analysé :</t>
    </r>
  </si>
  <si>
    <t>Chemin :</t>
  </si>
  <si>
    <t>Nom fichier :</t>
  </si>
  <si>
    <t>Extension :</t>
  </si>
  <si>
    <t>DEtermination de la TAille des Lots</t>
  </si>
  <si>
    <t>DS (mg)</t>
  </si>
  <si>
    <t>Limite inf.</t>
  </si>
  <si>
    <t>Limite sup.</t>
  </si>
  <si>
    <t>Moyenne quotidienne</t>
  </si>
  <si>
    <t>Stabilité (j) :</t>
  </si>
  <si>
    <t>source bibliographique :</t>
  </si>
  <si>
    <t>Doses standardisées (DS) étudiées :</t>
  </si>
  <si>
    <t>Ce qui représente</t>
  </si>
  <si>
    <t>jours de prescription</t>
  </si>
  <si>
    <t>Il n'y a pas de préparations dispensées les samedis et dimanches mais il ne faut pas les oublier pour le calcul des dates de péremption</t>
  </si>
  <si>
    <t>Consommé en X jours de prescriptions</t>
  </si>
  <si>
    <t>Ce qui représente une durée de :</t>
  </si>
  <si>
    <t>Risque de péremption ?</t>
  </si>
  <si>
    <t>Taille de lot (unités)</t>
  </si>
  <si>
    <t>Simulations à partir de la taille des lots</t>
  </si>
  <si>
    <t>Données théoriques (arrondis inférieurs)</t>
  </si>
  <si>
    <t>Simulations à partir de la durée totale à couvrir</t>
  </si>
  <si>
    <t/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</si>
</sst>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u/>
      <sz val="9"/>
      <color theme="1"/>
      <name val="Arial"/>
      <family val="2"/>
    </font>
    <font>
      <b/>
      <u/>
      <vertAlign val="superscript"/>
      <sz val="9"/>
      <color theme="1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left"/>
    </xf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8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right" vertical="center"/>
    </xf>
    <xf numFmtId="0" fontId="1" fillId="8" borderId="0" xfId="0" applyFont="1" applyFill="1" applyBorder="1" applyAlignment="1">
      <alignment horizontal="left" vertical="center"/>
    </xf>
    <xf numFmtId="0" fontId="3" fillId="8" borderId="0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2" fillId="8" borderId="0" xfId="0" applyFont="1" applyFill="1" applyBorder="1" applyAlignment="1">
      <alignment horizontal="right" vertical="center"/>
    </xf>
    <xf numFmtId="0" fontId="1" fillId="8" borderId="1" xfId="0" applyFont="1" applyFill="1" applyBorder="1" applyAlignment="1" applyProtection="1">
      <alignment horizontal="center" vertical="center"/>
      <protection locked="0"/>
    </xf>
    <xf numFmtId="14" fontId="1" fillId="8" borderId="1" xfId="0" applyNumberFormat="1" applyFont="1" applyFill="1" applyBorder="1" applyAlignment="1" applyProtection="1">
      <alignment horizontal="center" vertical="center"/>
      <protection locked="0"/>
    </xf>
    <xf numFmtId="0" fontId="3" fillId="8" borderId="8" xfId="0" applyFont="1" applyFill="1" applyBorder="1" applyAlignment="1">
      <alignment horizontal="left"/>
    </xf>
    <xf numFmtId="0" fontId="9" fillId="8" borderId="8" xfId="0" applyFont="1" applyFill="1" applyBorder="1" applyAlignment="1">
      <alignment horizontal="right" vertical="center"/>
    </xf>
    <xf numFmtId="0" fontId="12" fillId="8" borderId="8" xfId="0" applyFont="1" applyFill="1" applyBorder="1" applyAlignment="1">
      <alignment horizontal="right" vertical="center"/>
    </xf>
    <xf numFmtId="0" fontId="8" fillId="8" borderId="0" xfId="0" applyFont="1" applyFill="1" applyBorder="1" applyAlignment="1">
      <alignment horizontal="left" vertical="center"/>
    </xf>
    <xf numFmtId="0" fontId="1" fillId="8" borderId="10" xfId="0" applyFont="1" applyFill="1" applyBorder="1" applyAlignment="1">
      <alignment horizontal="left" vertical="center"/>
    </xf>
    <xf numFmtId="0" fontId="1" fillId="8" borderId="11" xfId="0" applyFont="1" applyFill="1" applyBorder="1" applyAlignment="1">
      <alignment horizontal="left" vertical="center"/>
    </xf>
    <xf numFmtId="0" fontId="1" fillId="8" borderId="12" xfId="0" applyFont="1" applyFill="1" applyBorder="1" applyAlignment="1">
      <alignment horizontal="left" vertical="center"/>
    </xf>
    <xf numFmtId="0" fontId="0" fillId="8" borderId="0" xfId="0" applyFill="1"/>
    <xf numFmtId="164" fontId="0" fillId="8" borderId="0" xfId="0" applyNumberFormat="1" applyFill="1"/>
    <xf numFmtId="0" fontId="0" fillId="8" borderId="14" xfId="0" applyFill="1" applyBorder="1" applyAlignment="1">
      <alignment horizontal="center" wrapText="1"/>
    </xf>
    <xf numFmtId="0" fontId="0" fillId="8" borderId="0" xfId="0" applyFill="1" applyBorder="1" applyAlignment="1">
      <alignment vertical="center" wrapText="1"/>
    </xf>
    <xf numFmtId="0" fontId="0" fillId="8" borderId="15" xfId="0" applyFill="1" applyBorder="1" applyAlignment="1">
      <alignment vertical="center"/>
    </xf>
    <xf numFmtId="0" fontId="0" fillId="8" borderId="14" xfId="0" applyFill="1" applyBorder="1" applyAlignment="1">
      <alignment horizontal="center" vertical="center"/>
    </xf>
    <xf numFmtId="164" fontId="0" fillId="8" borderId="0" xfId="0" applyNumberFormat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164" fontId="0" fillId="8" borderId="13" xfId="0" applyNumberFormat="1" applyFill="1" applyBorder="1" applyAlignment="1">
      <alignment horizontal="center"/>
    </xf>
    <xf numFmtId="0" fontId="0" fillId="8" borderId="17" xfId="0" applyFill="1" applyBorder="1" applyAlignment="1">
      <alignment horizontal="center" vertical="center"/>
    </xf>
    <xf numFmtId="164" fontId="0" fillId="8" borderId="22" xfId="0" applyNumberFormat="1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7" borderId="0" xfId="0" applyFill="1" applyBorder="1" applyAlignment="1" applyProtection="1">
      <alignment horizontal="center" vertical="center"/>
      <protection locked="0"/>
    </xf>
    <xf numFmtId="164" fontId="0" fillId="7" borderId="0" xfId="0" applyNumberFormat="1" applyFill="1" applyBorder="1" applyAlignment="1" applyProtection="1">
      <alignment horizontal="center"/>
      <protection locked="0"/>
    </xf>
    <xf numFmtId="164" fontId="0" fillId="7" borderId="13" xfId="0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 applyProtection="1">
      <alignment horizontal="center" vertical="center"/>
      <protection locked="0"/>
    </xf>
    <xf numFmtId="164" fontId="0" fillId="7" borderId="0" xfId="0" applyNumberFormat="1" applyFill="1" applyBorder="1" applyProtection="1">
      <protection locked="0"/>
    </xf>
    <xf numFmtId="164" fontId="0" fillId="7" borderId="13" xfId="0" applyNumberFormat="1" applyFill="1" applyBorder="1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>
      <alignment horizontal="left" vertical="center"/>
    </xf>
    <xf numFmtId="0" fontId="0" fillId="8" borderId="14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/>
    </xf>
    <xf numFmtId="164" fontId="0" fillId="8" borderId="0" xfId="0" applyNumberFormat="1" applyFill="1" applyBorder="1" applyAlignment="1">
      <alignment horizontal="center"/>
    </xf>
    <xf numFmtId="0" fontId="0" fillId="8" borderId="14" xfId="0" applyFill="1" applyBorder="1"/>
    <xf numFmtId="164" fontId="0" fillId="8" borderId="0" xfId="0" applyNumberFormat="1" applyFill="1" applyBorder="1"/>
    <xf numFmtId="164" fontId="0" fillId="8" borderId="13" xfId="0" applyNumberFormat="1" applyFill="1" applyBorder="1"/>
    <xf numFmtId="0" fontId="0" fillId="8" borderId="16" xfId="0" applyFill="1" applyBorder="1"/>
    <xf numFmtId="0" fontId="6" fillId="6" borderId="0" xfId="0" applyFont="1" applyFill="1" applyAlignment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left" vertical="center"/>
      <protection locked="0"/>
    </xf>
    <xf numFmtId="0" fontId="1" fillId="8" borderId="4" xfId="0" applyFont="1" applyFill="1" applyBorder="1" applyAlignment="1" applyProtection="1">
      <alignment horizontal="left" vertical="center"/>
      <protection locked="0"/>
    </xf>
    <xf numFmtId="0" fontId="1" fillId="8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1" fillId="8" borderId="14" xfId="0" applyFont="1" applyFill="1" applyBorder="1" applyAlignment="1">
      <alignment horizontal="center" wrapText="1"/>
    </xf>
    <xf numFmtId="0" fontId="11" fillId="8" borderId="0" xfId="0" applyFont="1" applyFill="1" applyBorder="1" applyAlignment="1">
      <alignment horizontal="center" wrapText="1"/>
    </xf>
    <xf numFmtId="0" fontId="11" fillId="8" borderId="15" xfId="0" applyFont="1" applyFill="1" applyBorder="1" applyAlignment="1">
      <alignment horizontal="center" wrapText="1"/>
    </xf>
    <xf numFmtId="0" fontId="11" fillId="8" borderId="14" xfId="0" applyFont="1" applyFill="1" applyBorder="1" applyAlignment="1">
      <alignment horizontal="center"/>
    </xf>
    <xf numFmtId="0" fontId="11" fillId="8" borderId="0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10" fillId="8" borderId="0" xfId="0" applyFont="1" applyFill="1" applyAlignment="1">
      <alignment horizontal="center" vertical="top" wrapText="1"/>
    </xf>
    <xf numFmtId="0" fontId="0" fillId="8" borderId="18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20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G31"/>
  <sheetViews>
    <sheetView tabSelected="1" workbookViewId="0">
      <selection activeCell="B12" sqref="B12:F12"/>
    </sheetView>
  </sheetViews>
  <sheetFormatPr baseColWidth="10" defaultRowHeight="15"/>
  <cols>
    <col min="1" max="7" width="11.5703125" customWidth="1"/>
  </cols>
  <sheetData>
    <row r="1" spans="1:7" ht="18" customHeight="1" thickBot="1">
      <c r="A1" s="57" t="s">
        <v>17</v>
      </c>
      <c r="B1" s="57"/>
      <c r="C1" s="57"/>
      <c r="D1" s="57"/>
      <c r="E1" s="57"/>
      <c r="F1" s="57"/>
      <c r="G1" s="57"/>
    </row>
    <row r="2" spans="1:7" ht="18" customHeight="1">
      <c r="A2" s="6"/>
      <c r="B2" s="7"/>
      <c r="C2" s="7"/>
      <c r="D2" s="7"/>
      <c r="E2" s="7"/>
      <c r="F2" s="7"/>
      <c r="G2" s="8"/>
    </row>
    <row r="3" spans="1:7" ht="18" customHeight="1">
      <c r="A3" s="9" t="s">
        <v>0</v>
      </c>
      <c r="B3" s="60"/>
      <c r="C3" s="61"/>
      <c r="D3" s="10"/>
      <c r="E3" s="11" t="s">
        <v>1</v>
      </c>
      <c r="F3" s="10"/>
      <c r="G3" s="12"/>
    </row>
    <row r="4" spans="1:7" ht="18" customHeight="1">
      <c r="A4" s="13"/>
      <c r="B4" s="10"/>
      <c r="C4" s="10"/>
      <c r="D4" s="10"/>
      <c r="E4" s="14" t="s">
        <v>2</v>
      </c>
      <c r="F4" s="15"/>
      <c r="G4" s="12"/>
    </row>
    <row r="5" spans="1:7" ht="18" customHeight="1">
      <c r="A5" s="13"/>
      <c r="B5" s="10"/>
      <c r="C5" s="10"/>
      <c r="D5" s="10"/>
      <c r="E5" s="14" t="s">
        <v>3</v>
      </c>
      <c r="F5" s="16"/>
      <c r="G5" s="12"/>
    </row>
    <row r="6" spans="1:7" ht="18" customHeight="1">
      <c r="A6" s="13"/>
      <c r="B6" s="10"/>
      <c r="C6" s="10"/>
      <c r="D6" s="10"/>
      <c r="E6" s="14" t="s">
        <v>4</v>
      </c>
      <c r="F6" s="16"/>
      <c r="G6" s="12"/>
    </row>
    <row r="7" spans="1:7" ht="18" customHeight="1">
      <c r="A7" s="13"/>
      <c r="B7" s="10"/>
      <c r="C7" s="10"/>
      <c r="D7" s="10"/>
      <c r="E7" s="10"/>
      <c r="F7" s="10"/>
      <c r="G7" s="12"/>
    </row>
    <row r="8" spans="1:7" ht="18" customHeight="1">
      <c r="A8" s="17" t="s">
        <v>5</v>
      </c>
      <c r="B8" s="10"/>
      <c r="C8" s="10"/>
      <c r="D8" s="10"/>
      <c r="E8" s="10"/>
      <c r="F8" s="10"/>
      <c r="G8" s="12"/>
    </row>
    <row r="9" spans="1:7" ht="18" customHeight="1">
      <c r="A9" s="18" t="s">
        <v>6</v>
      </c>
      <c r="B9" s="62"/>
      <c r="C9" s="63"/>
      <c r="D9" s="63"/>
      <c r="E9" s="63"/>
      <c r="F9" s="64"/>
      <c r="G9" s="12"/>
    </row>
    <row r="10" spans="1:7" ht="18" customHeight="1">
      <c r="A10" s="18"/>
      <c r="B10" s="10"/>
      <c r="C10" s="10"/>
      <c r="D10" s="10"/>
      <c r="E10" s="10"/>
      <c r="F10" s="10"/>
      <c r="G10" s="12"/>
    </row>
    <row r="11" spans="1:7" ht="18" customHeight="1">
      <c r="A11" s="18" t="s">
        <v>7</v>
      </c>
      <c r="B11" s="65"/>
      <c r="C11" s="66"/>
      <c r="D11" s="10"/>
      <c r="E11" s="10"/>
      <c r="F11" s="10"/>
      <c r="G11" s="12"/>
    </row>
    <row r="12" spans="1:7" ht="18" customHeight="1">
      <c r="A12" s="18" t="s">
        <v>8</v>
      </c>
      <c r="B12" s="59"/>
      <c r="C12" s="59"/>
      <c r="D12" s="59"/>
      <c r="E12" s="59"/>
      <c r="F12" s="59"/>
      <c r="G12" s="12"/>
    </row>
    <row r="13" spans="1:7" ht="18" customHeight="1">
      <c r="A13" s="18" t="s">
        <v>9</v>
      </c>
      <c r="B13" s="59"/>
      <c r="C13" s="59"/>
      <c r="D13" s="59"/>
      <c r="E13" s="59"/>
      <c r="F13" s="59"/>
      <c r="G13" s="12"/>
    </row>
    <row r="14" spans="1:7" ht="18" customHeight="1">
      <c r="A14" s="18" t="s">
        <v>10</v>
      </c>
      <c r="B14" s="59"/>
      <c r="C14" s="59"/>
      <c r="D14" s="59"/>
      <c r="E14" s="59"/>
      <c r="F14" s="59"/>
      <c r="G14" s="12"/>
    </row>
    <row r="15" spans="1:7" ht="18" customHeight="1">
      <c r="A15" s="18" t="s">
        <v>11</v>
      </c>
      <c r="B15" s="59"/>
      <c r="C15" s="59"/>
      <c r="D15" s="59"/>
      <c r="E15" s="59"/>
      <c r="F15" s="59"/>
      <c r="G15" s="12"/>
    </row>
    <row r="16" spans="1:7" ht="18" customHeight="1">
      <c r="A16" s="18" t="s">
        <v>12</v>
      </c>
      <c r="B16" s="59"/>
      <c r="C16" s="59"/>
      <c r="D16" s="59"/>
      <c r="E16" s="59"/>
      <c r="F16" s="59"/>
      <c r="G16" s="12"/>
    </row>
    <row r="17" spans="1:7" ht="18" customHeight="1">
      <c r="A17" s="13"/>
      <c r="B17" s="10"/>
      <c r="C17" s="10"/>
      <c r="D17" s="10"/>
      <c r="E17" s="10"/>
      <c r="F17" s="10"/>
      <c r="G17" s="12"/>
    </row>
    <row r="18" spans="1:7" ht="18" customHeight="1">
      <c r="A18" s="19" t="s">
        <v>22</v>
      </c>
      <c r="B18" s="48"/>
      <c r="C18" s="10"/>
      <c r="D18" s="20" t="s">
        <v>23</v>
      </c>
      <c r="E18" s="10"/>
      <c r="F18" s="10"/>
      <c r="G18" s="12"/>
    </row>
    <row r="19" spans="1:7" ht="18" customHeight="1">
      <c r="A19" s="13"/>
      <c r="B19" s="10"/>
      <c r="C19" s="10"/>
      <c r="D19" s="10"/>
      <c r="E19" s="10"/>
      <c r="F19" s="10"/>
      <c r="G19" s="12"/>
    </row>
    <row r="20" spans="1:7" ht="18" customHeight="1">
      <c r="A20" s="17" t="s">
        <v>13</v>
      </c>
      <c r="B20" s="10"/>
      <c r="C20" s="10"/>
      <c r="D20" s="10"/>
      <c r="E20" s="10"/>
      <c r="F20" s="10"/>
      <c r="G20" s="12"/>
    </row>
    <row r="21" spans="1:7" ht="18" customHeight="1">
      <c r="A21" s="18" t="s">
        <v>14</v>
      </c>
      <c r="B21" s="58"/>
      <c r="C21" s="58"/>
      <c r="D21" s="58"/>
      <c r="E21" s="58"/>
      <c r="F21" s="58"/>
      <c r="G21" s="12"/>
    </row>
    <row r="22" spans="1:7" ht="18" customHeight="1">
      <c r="A22" s="18" t="s">
        <v>15</v>
      </c>
      <c r="B22" s="58"/>
      <c r="C22" s="58"/>
      <c r="D22" s="58"/>
      <c r="E22" s="58"/>
      <c r="F22" s="58"/>
      <c r="G22" s="12"/>
    </row>
    <row r="23" spans="1:7">
      <c r="A23" s="18" t="s">
        <v>16</v>
      </c>
      <c r="B23" s="47"/>
      <c r="C23" s="10"/>
      <c r="D23" s="10"/>
      <c r="E23" s="10"/>
      <c r="F23" s="10"/>
      <c r="G23" s="12"/>
    </row>
    <row r="24" spans="1:7" ht="15.75" thickBot="1">
      <c r="A24" s="21"/>
      <c r="B24" s="22"/>
      <c r="C24" s="22"/>
      <c r="D24" s="22"/>
      <c r="E24" s="22"/>
      <c r="F24" s="22"/>
      <c r="G24" s="23"/>
    </row>
    <row r="25" spans="1:7">
      <c r="A25" s="2" t="s">
        <v>24</v>
      </c>
      <c r="B25" s="2"/>
      <c r="C25" s="2"/>
      <c r="D25" s="2"/>
      <c r="E25" s="2"/>
      <c r="F25" s="2"/>
      <c r="G25" s="2"/>
    </row>
    <row r="26" spans="1:7" ht="38.25">
      <c r="A26" s="4" t="s">
        <v>18</v>
      </c>
      <c r="B26" s="4" t="s">
        <v>19</v>
      </c>
      <c r="C26" s="4" t="s">
        <v>20</v>
      </c>
      <c r="D26" s="5" t="s">
        <v>21</v>
      </c>
      <c r="E26" s="1"/>
      <c r="F26" s="1"/>
      <c r="G26" s="1"/>
    </row>
    <row r="27" spans="1:7" ht="18" customHeight="1">
      <c r="A27" s="45"/>
      <c r="B27" s="45"/>
      <c r="C27" s="45"/>
      <c r="D27" s="46"/>
      <c r="E27" s="1"/>
      <c r="F27" s="1"/>
      <c r="G27" s="1"/>
    </row>
    <row r="28" spans="1:7" ht="18" customHeight="1">
      <c r="A28" s="45"/>
      <c r="B28" s="45"/>
      <c r="C28" s="45"/>
      <c r="D28" s="46"/>
      <c r="E28" s="1"/>
      <c r="F28" s="1"/>
      <c r="G28" s="1"/>
    </row>
    <row r="29" spans="1:7" ht="18" customHeight="1">
      <c r="A29" s="45"/>
      <c r="B29" s="45"/>
      <c r="C29" s="45" t="s">
        <v>35</v>
      </c>
      <c r="D29" s="46" t="s">
        <v>35</v>
      </c>
      <c r="E29" s="1"/>
      <c r="F29" s="1"/>
      <c r="G29" s="1"/>
    </row>
    <row r="30" spans="1:7" ht="18" customHeight="1">
      <c r="A30" s="45" t="s">
        <v>35</v>
      </c>
      <c r="B30" s="45"/>
      <c r="C30" s="45" t="s">
        <v>35</v>
      </c>
      <c r="D30" s="46" t="s">
        <v>35</v>
      </c>
      <c r="E30" s="1"/>
      <c r="F30" s="1"/>
      <c r="G30" s="1"/>
    </row>
    <row r="31" spans="1:7">
      <c r="A31" s="45" t="s">
        <v>35</v>
      </c>
      <c r="B31" s="45" t="s">
        <v>35</v>
      </c>
      <c r="C31" s="45" t="s">
        <v>35</v>
      </c>
      <c r="D31" s="46" t="s">
        <v>35</v>
      </c>
      <c r="E31" s="1"/>
      <c r="F31" s="1"/>
      <c r="G31" s="1"/>
    </row>
  </sheetData>
  <mergeCells count="11">
    <mergeCell ref="A1:G1"/>
    <mergeCell ref="B21:F21"/>
    <mergeCell ref="B22:F22"/>
    <mergeCell ref="B13:F13"/>
    <mergeCell ref="B3:C3"/>
    <mergeCell ref="B9:F9"/>
    <mergeCell ref="B11:C11"/>
    <mergeCell ref="B12:F12"/>
    <mergeCell ref="B14:F14"/>
    <mergeCell ref="B15:F15"/>
    <mergeCell ref="B16:F16"/>
  </mergeCells>
  <dataValidations count="7">
    <dataValidation allowBlank="1" showInputMessage="1" showErrorMessage="1" error="Indiquer le nom de l'ordonnancier à analyser, extrait de Chimio" prompt="Indiquer le nom de l'ordonnancier extrait de Chimio à analyser" sqref="B22:F22"/>
    <dataValidation allowBlank="1" showInputMessage="1" showErrorMessage="1" error="Indiquer le chemin d'accès à l'ordonnancier extrait de Chimio" prompt="Indiquer le chemin d'accès à l'ordonnancier extrait de Chimio à analyser" sqref="B21:F21"/>
    <dataValidation type="list" allowBlank="1" showInputMessage="1" showErrorMessage="1" error="Sélectionner une extension Excel .xls ou .xlsx" prompt="Sélectionner l'extension correspondant au fichier de l'ordonnancier .xls ou .xlsx" sqref="B23">
      <formula1>"xls,xlsx"</formula1>
    </dataValidation>
    <dataValidation allowBlank="1" showInputMessage="1" showErrorMessage="1" error="_x000a_" prompt="Indiquer la préparation étudiée_x000a_(ex: poches oxaliplatine)" sqref="B9:F9"/>
    <dataValidation type="date" operator="greaterThan" allowBlank="1" showInputMessage="1" showErrorMessage="1" error="Saisir une date au format JJ/MM/AAAA postérieure à la date de début (ex: 16/05/2017)" prompt="Indiquer la date de fin de la période d'analyse des données_x000a_(format JJ/MM/AAAA)" sqref="F6">
      <formula1>F5</formula1>
    </dataValidation>
    <dataValidation type="date" operator="greaterThan" allowBlank="1" showInputMessage="1" showErrorMessage="1" error="Saisir une date au format JJ/MM/AAAA (ex: 16/05/2016)" prompt="Indiquer la date de début de la période d'analyse des données_x000a_(format JJ/MM/AAAA)" sqref="F5">
      <formula1>1</formula1>
    </dataValidation>
    <dataValidation type="whole" operator="greaterThan" allowBlank="1" showInputMessage="1" showErrorMessage="1" error="Saisir une année au format AAAA, postérieure à 1900 (ex: 2016)" prompt="Indiquer l'année de la période d'analyse des données_x000a_(format AAAA)" sqref="F4">
      <formula1>1900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D57"/>
  <sheetViews>
    <sheetView workbookViewId="0">
      <selection activeCell="G18" sqref="G18"/>
    </sheetView>
  </sheetViews>
  <sheetFormatPr baseColWidth="10" defaultRowHeight="18.75" customHeight="1"/>
  <cols>
    <col min="1" max="1" width="11.42578125" customWidth="1"/>
    <col min="2" max="4" width="23" customWidth="1"/>
  </cols>
  <sheetData>
    <row r="1" spans="1:4" ht="18.75" customHeight="1">
      <c r="A1" s="57" t="s">
        <v>17</v>
      </c>
      <c r="B1" s="57"/>
      <c r="C1" s="57"/>
      <c r="D1" s="57"/>
    </row>
    <row r="2" spans="1:4" ht="6.75" customHeight="1">
      <c r="A2" s="24"/>
      <c r="B2" s="24"/>
      <c r="C2" s="24"/>
      <c r="D2" s="24"/>
    </row>
    <row r="3" spans="1:4" s="3" customFormat="1" ht="18.75" customHeight="1">
      <c r="A3" s="24" t="str">
        <f xml:space="preserve"> "Stabilité de : "&amp;Donnees!B18&amp;" jours"</f>
        <v>Stabilité de :  jours</v>
      </c>
      <c r="B3" s="24"/>
      <c r="C3" s="24"/>
      <c r="D3" s="24"/>
    </row>
    <row r="4" spans="1:4" s="3" customFormat="1" ht="18.75" customHeight="1">
      <c r="A4" s="24" t="s">
        <v>25</v>
      </c>
      <c r="B4" s="24"/>
      <c r="C4" s="25">
        <f>Donnees!B18/7*5</f>
        <v>0</v>
      </c>
      <c r="D4" s="24" t="s">
        <v>26</v>
      </c>
    </row>
    <row r="5" spans="1:4" s="3" customFormat="1" ht="12.75" customHeight="1">
      <c r="A5" s="73" t="s">
        <v>27</v>
      </c>
      <c r="B5" s="73"/>
      <c r="C5" s="73"/>
      <c r="D5" s="73"/>
    </row>
    <row r="6" spans="1:4" s="3" customFormat="1" ht="12.75" customHeight="1">
      <c r="A6" s="73"/>
      <c r="B6" s="73"/>
      <c r="C6" s="73"/>
      <c r="D6" s="73"/>
    </row>
    <row r="7" spans="1:4" s="3" customFormat="1" ht="6.75" customHeight="1" thickBot="1">
      <c r="A7" s="24"/>
      <c r="B7" s="24"/>
      <c r="C7" s="24"/>
      <c r="D7" s="24"/>
    </row>
    <row r="8" spans="1:4" ht="18.75" customHeight="1" thickBot="1">
      <c r="A8" s="74" t="str">
        <f>"Dose 1 : "&amp;Donnees!A27&amp;" mg"</f>
        <v>Dose 1 :  mg</v>
      </c>
      <c r="B8" s="75"/>
      <c r="C8" s="75"/>
      <c r="D8" s="76"/>
    </row>
    <row r="9" spans="1:4" s="3" customFormat="1" ht="15">
      <c r="A9" s="70" t="s">
        <v>33</v>
      </c>
      <c r="B9" s="71"/>
      <c r="C9" s="71"/>
      <c r="D9" s="72"/>
    </row>
    <row r="10" spans="1:4" ht="30" customHeight="1">
      <c r="A10" s="26" t="s">
        <v>31</v>
      </c>
      <c r="B10" s="27" t="s">
        <v>28</v>
      </c>
      <c r="C10" s="27" t="s">
        <v>29</v>
      </c>
      <c r="D10" s="28" t="s">
        <v>30</v>
      </c>
    </row>
    <row r="11" spans="1:4" ht="18.75" customHeight="1">
      <c r="A11" s="29">
        <f>ROUNDDOWN($C$4*Donnees!D27,0)</f>
        <v>0</v>
      </c>
      <c r="B11" s="30" t="e">
        <f>ROUNDDOWN(A11/Donnees!$D$27,0)</f>
        <v>#DIV/0!</v>
      </c>
      <c r="C11" s="30" t="e">
        <f>B11/5*7</f>
        <v>#DIV/0!</v>
      </c>
      <c r="D11" s="31" t="e">
        <f>IF(C11&gt;Donnees!$B$18,"oui","non")</f>
        <v>#DIV/0!</v>
      </c>
    </row>
    <row r="12" spans="1:4" ht="15" customHeight="1">
      <c r="A12" s="67" t="s">
        <v>32</v>
      </c>
      <c r="B12" s="68"/>
      <c r="C12" s="68"/>
      <c r="D12" s="69"/>
    </row>
    <row r="13" spans="1:4" ht="18.75" customHeight="1">
      <c r="A13" s="39"/>
      <c r="B13" s="34" t="e">
        <f>ROUNDDOWN(A13/Donnees!$D$27,0)</f>
        <v>#DIV/0!</v>
      </c>
      <c r="C13" s="34" t="e">
        <f>B13/5*7</f>
        <v>#DIV/0!</v>
      </c>
      <c r="D13" s="35" t="e">
        <f>IF(C13&gt;Donnees!$B$18,"oui","non")</f>
        <v>#DIV/0!</v>
      </c>
    </row>
    <row r="14" spans="1:4" ht="18.75" customHeight="1">
      <c r="A14" s="39"/>
      <c r="B14" s="34" t="e">
        <f>ROUNDDOWN(A14/Donnees!$D$27,0)</f>
        <v>#DIV/0!</v>
      </c>
      <c r="C14" s="34" t="e">
        <f>B14/5*7</f>
        <v>#DIV/0!</v>
      </c>
      <c r="D14" s="35" t="e">
        <f>IF(C14&gt;Donnees!$B$18,"oui","non")</f>
        <v>#DIV/0!</v>
      </c>
    </row>
    <row r="15" spans="1:4" ht="15">
      <c r="A15" s="67" t="s">
        <v>34</v>
      </c>
      <c r="B15" s="68"/>
      <c r="C15" s="68"/>
      <c r="D15" s="69"/>
    </row>
    <row r="16" spans="1:4" ht="18.75" customHeight="1">
      <c r="A16" s="36">
        <f>ROUNDDOWN(B16*Donnees!$D$27,0)</f>
        <v>0</v>
      </c>
      <c r="B16" s="37">
        <f>C16/7*5</f>
        <v>0</v>
      </c>
      <c r="C16" s="40"/>
      <c r="D16" s="35" t="str">
        <f>IF(C16&gt;Donnees!$B$18,"oui","non")</f>
        <v>non</v>
      </c>
    </row>
    <row r="17" spans="1:4" ht="18.75" customHeight="1" thickBot="1">
      <c r="A17" s="38">
        <f>ROUNDDOWN(B17*Donnees!$D$27,0)</f>
        <v>0</v>
      </c>
      <c r="B17" s="32">
        <f>C17/7*5</f>
        <v>0</v>
      </c>
      <c r="C17" s="41"/>
      <c r="D17" s="33" t="str">
        <f>IF(C17&gt;Donnees!$B$18,"oui","non")</f>
        <v>non</v>
      </c>
    </row>
    <row r="18" spans="1:4" ht="18.75" customHeight="1" thickBot="1">
      <c r="A18" s="74" t="str">
        <f>"Dose 2 : "&amp;Donnees!A28&amp;" mg"</f>
        <v>Dose 2 :  mg</v>
      </c>
      <c r="B18" s="75"/>
      <c r="C18" s="75"/>
      <c r="D18" s="76"/>
    </row>
    <row r="19" spans="1:4" ht="15">
      <c r="A19" s="70" t="s">
        <v>33</v>
      </c>
      <c r="B19" s="71"/>
      <c r="C19" s="71"/>
      <c r="D19" s="72"/>
    </row>
    <row r="20" spans="1:4" ht="30" customHeight="1">
      <c r="A20" s="49" t="s">
        <v>31</v>
      </c>
      <c r="B20" s="50" t="s">
        <v>28</v>
      </c>
      <c r="C20" s="50" t="s">
        <v>29</v>
      </c>
      <c r="D20" s="31" t="s">
        <v>30</v>
      </c>
    </row>
    <row r="21" spans="1:4" ht="18.75" customHeight="1">
      <c r="A21" s="29">
        <f>ROUNDDOWN($C$4*Donnees!D28,0)</f>
        <v>0</v>
      </c>
      <c r="B21" s="30" t="e">
        <f>ROUNDDOWN(A21/Donnees!$D$28,0)</f>
        <v>#DIV/0!</v>
      </c>
      <c r="C21" s="30" t="e">
        <f>B21/5*7</f>
        <v>#DIV/0!</v>
      </c>
      <c r="D21" s="31" t="e">
        <f>IF(C21&gt;Donnees!$B$18,"oui","non")</f>
        <v>#DIV/0!</v>
      </c>
    </row>
    <row r="22" spans="1:4" ht="15" customHeight="1">
      <c r="A22" s="67" t="s">
        <v>32</v>
      </c>
      <c r="B22" s="68"/>
      <c r="C22" s="68"/>
      <c r="D22" s="69"/>
    </row>
    <row r="23" spans="1:4" ht="18.75" customHeight="1">
      <c r="A23" s="42"/>
      <c r="B23" s="30" t="e">
        <f>ROUNDDOWN(A23/Donnees!$D$28,0)</f>
        <v>#DIV/0!</v>
      </c>
      <c r="C23" s="30" t="e">
        <f>B23/5*7</f>
        <v>#DIV/0!</v>
      </c>
      <c r="D23" s="31" t="e">
        <f>IF(C23&gt;Donnees!$B$18,"oui","non")</f>
        <v>#DIV/0!</v>
      </c>
    </row>
    <row r="24" spans="1:4" ht="18.75" customHeight="1">
      <c r="A24" s="42"/>
      <c r="B24" s="30" t="e">
        <f>ROUNDDOWN(A24/Donnees!$D$28,0)</f>
        <v>#DIV/0!</v>
      </c>
      <c r="C24" s="30" t="e">
        <f>B24/5*7</f>
        <v>#DIV/0!</v>
      </c>
      <c r="D24" s="31" t="e">
        <f>IF(C24&gt;Donnees!$B$18,"oui","non")</f>
        <v>#DIV/0!</v>
      </c>
    </row>
    <row r="25" spans="1:4" ht="15">
      <c r="A25" s="67" t="s">
        <v>34</v>
      </c>
      <c r="B25" s="68"/>
      <c r="C25" s="68"/>
      <c r="D25" s="69"/>
    </row>
    <row r="26" spans="1:4" ht="18.75" customHeight="1">
      <c r="A26" s="51">
        <f>ROUNDDOWN(B26*Donnees!$D$28,0)</f>
        <v>0</v>
      </c>
      <c r="B26" s="52">
        <f>C26/7*5</f>
        <v>0</v>
      </c>
      <c r="C26" s="40"/>
      <c r="D26" s="31" t="str">
        <f>IF(C26&gt;Donnees!$B$18,"oui","non")</f>
        <v>non</v>
      </c>
    </row>
    <row r="27" spans="1:4" ht="18.75" customHeight="1" thickBot="1">
      <c r="A27" s="51">
        <f>ROUNDDOWN(B27*Donnees!$D$28,0)</f>
        <v>0</v>
      </c>
      <c r="B27" s="32">
        <f>C27/7*5</f>
        <v>0</v>
      </c>
      <c r="C27" s="41"/>
      <c r="D27" s="33" t="str">
        <f>IF(C27&gt;Donnees!$B$18,"oui","non")</f>
        <v>non</v>
      </c>
    </row>
    <row r="28" spans="1:4" ht="18.75" customHeight="1" thickBot="1">
      <c r="A28" s="74" t="str">
        <f>"Dose 3 : "&amp;Donnees!A29&amp;" mg"</f>
        <v>Dose 3 :  mg</v>
      </c>
      <c r="B28" s="75"/>
      <c r="C28" s="75"/>
      <c r="D28" s="76"/>
    </row>
    <row r="29" spans="1:4" ht="15">
      <c r="A29" s="70" t="s">
        <v>33</v>
      </c>
      <c r="B29" s="71"/>
      <c r="C29" s="71"/>
      <c r="D29" s="72"/>
    </row>
    <row r="30" spans="1:4" ht="30" customHeight="1">
      <c r="A30" s="49" t="s">
        <v>31</v>
      </c>
      <c r="B30" s="50" t="s">
        <v>28</v>
      </c>
      <c r="C30" s="50" t="s">
        <v>29</v>
      </c>
      <c r="D30" s="31" t="s">
        <v>30</v>
      </c>
    </row>
    <row r="31" spans="1:4" ht="18.75" customHeight="1">
      <c r="A31" s="29" t="e">
        <f>ROUNDDOWN($C$4*Donnees!D29,0)</f>
        <v>#VALUE!</v>
      </c>
      <c r="B31" s="30" t="e">
        <f>ROUNDDOWN(A31/Donnees!$D$29,0)</f>
        <v>#VALUE!</v>
      </c>
      <c r="C31" s="30" t="e">
        <f>B31/5*7</f>
        <v>#VALUE!</v>
      </c>
      <c r="D31" s="31" t="e">
        <f>IF(C31&gt;Donnees!$B$18,"oui","non")</f>
        <v>#VALUE!</v>
      </c>
    </row>
    <row r="32" spans="1:4" ht="15">
      <c r="A32" s="67" t="s">
        <v>32</v>
      </c>
      <c r="B32" s="68"/>
      <c r="C32" s="68"/>
      <c r="D32" s="69"/>
    </row>
    <row r="33" spans="1:4" ht="18.75" customHeight="1">
      <c r="A33" s="42"/>
      <c r="B33" s="30" t="e">
        <f>ROUNDDOWN(A33/Donnees!$D$29,0)</f>
        <v>#VALUE!</v>
      </c>
      <c r="C33" s="30" t="e">
        <f>B33/5*7</f>
        <v>#VALUE!</v>
      </c>
      <c r="D33" s="31" t="e">
        <f>IF(C33&gt;Donnees!$B$18,"oui","non")</f>
        <v>#VALUE!</v>
      </c>
    </row>
    <row r="34" spans="1:4" ht="18.75" customHeight="1">
      <c r="A34" s="42"/>
      <c r="B34" s="30" t="e">
        <f>ROUNDDOWN(A34/Donnees!$D$29,0)</f>
        <v>#VALUE!</v>
      </c>
      <c r="C34" s="30" t="e">
        <f>B34/5*7</f>
        <v>#VALUE!</v>
      </c>
      <c r="D34" s="31" t="e">
        <f>IF(C34&gt;Donnees!$B$18,"oui","non")</f>
        <v>#VALUE!</v>
      </c>
    </row>
    <row r="35" spans="1:4" ht="15">
      <c r="A35" s="67" t="s">
        <v>34</v>
      </c>
      <c r="B35" s="68"/>
      <c r="C35" s="68"/>
      <c r="D35" s="69"/>
    </row>
    <row r="36" spans="1:4" ht="18.75" customHeight="1">
      <c r="A36" s="51" t="e">
        <f>ROUNDDOWN(B36*Donnees!$D$29,0)</f>
        <v>#VALUE!</v>
      </c>
      <c r="B36" s="52">
        <f>C36/7*5</f>
        <v>0</v>
      </c>
      <c r="C36" s="40"/>
      <c r="D36" s="31" t="str">
        <f>IF(C36&gt;Donnees!$B$18,"oui","non")</f>
        <v>non</v>
      </c>
    </row>
    <row r="37" spans="1:4" ht="18.75" customHeight="1" thickBot="1">
      <c r="A37" s="51" t="e">
        <f>ROUNDDOWN(B37*Donnees!$D$29,0)</f>
        <v>#VALUE!</v>
      </c>
      <c r="B37" s="32">
        <f>C37/7*5</f>
        <v>0</v>
      </c>
      <c r="C37" s="41"/>
      <c r="D37" s="33" t="str">
        <f>IF(C37&gt;Donnees!$B$18,"oui","non")</f>
        <v>non</v>
      </c>
    </row>
    <row r="38" spans="1:4" ht="18.75" customHeight="1" thickBot="1">
      <c r="A38" s="74" t="str">
        <f>"Dose 4 : "&amp;Donnees!A30&amp;" mg"</f>
        <v>Dose 4 :  mg</v>
      </c>
      <c r="B38" s="75"/>
      <c r="C38" s="75"/>
      <c r="D38" s="76"/>
    </row>
    <row r="39" spans="1:4" ht="15">
      <c r="A39" s="70" t="s">
        <v>33</v>
      </c>
      <c r="B39" s="71"/>
      <c r="C39" s="71"/>
      <c r="D39" s="72"/>
    </row>
    <row r="40" spans="1:4" ht="30" customHeight="1">
      <c r="A40" s="26" t="s">
        <v>31</v>
      </c>
      <c r="B40" s="27" t="s">
        <v>28</v>
      </c>
      <c r="C40" s="27" t="s">
        <v>29</v>
      </c>
      <c r="D40" s="28" t="s">
        <v>30</v>
      </c>
    </row>
    <row r="41" spans="1:4" ht="18.75" customHeight="1">
      <c r="A41" s="29" t="e">
        <f>ROUNDDOWN(C34*Donnees!D30,0)</f>
        <v>#VALUE!</v>
      </c>
      <c r="B41" s="30" t="e">
        <f>ROUNDDOWN(A41/Donnees!$D$30,0)</f>
        <v>#VALUE!</v>
      </c>
      <c r="C41" s="30" t="e">
        <f>B41/5*7</f>
        <v>#VALUE!</v>
      </c>
      <c r="D41" s="31" t="e">
        <f>IF(C41&gt;Donnees!$B$18,"oui","non")</f>
        <v>#VALUE!</v>
      </c>
    </row>
    <row r="42" spans="1:4" ht="15">
      <c r="A42" s="67" t="s">
        <v>32</v>
      </c>
      <c r="B42" s="68"/>
      <c r="C42" s="68"/>
      <c r="D42" s="69"/>
    </row>
    <row r="43" spans="1:4" ht="18.75" customHeight="1">
      <c r="A43" s="42"/>
      <c r="B43" s="30" t="e">
        <f>ROUNDDOWN(A43/Donnees!$D$30,0)</f>
        <v>#VALUE!</v>
      </c>
      <c r="C43" s="30" t="e">
        <f>B43/5*7</f>
        <v>#VALUE!</v>
      </c>
      <c r="D43" s="31" t="e">
        <f>IF(C43&gt;Donnees!$B$18,"oui","non")</f>
        <v>#VALUE!</v>
      </c>
    </row>
    <row r="44" spans="1:4" ht="18.75" customHeight="1">
      <c r="A44" s="42"/>
      <c r="B44" s="30" t="e">
        <f>ROUNDDOWN(A44/Donnees!$D$30,0)</f>
        <v>#VALUE!</v>
      </c>
      <c r="C44" s="30" t="e">
        <f>B44/5*7</f>
        <v>#VALUE!</v>
      </c>
      <c r="D44" s="31" t="e">
        <f>IF(C44&gt;Donnees!$B$18,"oui","non")</f>
        <v>#VALUE!</v>
      </c>
    </row>
    <row r="45" spans="1:4" ht="15">
      <c r="A45" s="67" t="s">
        <v>34</v>
      </c>
      <c r="B45" s="68"/>
      <c r="C45" s="68"/>
      <c r="D45" s="69"/>
    </row>
    <row r="46" spans="1:4" ht="18.75" customHeight="1">
      <c r="A46" s="53" t="e">
        <f>ROUNDDOWN(B46*Donnees!$D$30,0)</f>
        <v>#VALUE!</v>
      </c>
      <c r="B46" s="54">
        <f>C46/7*5</f>
        <v>0</v>
      </c>
      <c r="C46" s="43"/>
      <c r="D46" s="31" t="str">
        <f>IF(C46&gt;Donnees!$B$18,"oui","non")</f>
        <v>non</v>
      </c>
    </row>
    <row r="47" spans="1:4" ht="18.75" customHeight="1" thickBot="1">
      <c r="A47" s="53" t="e">
        <f>ROUNDDOWN(B47*Donnees!$D$30,0)</f>
        <v>#VALUE!</v>
      </c>
      <c r="B47" s="55">
        <f>C47/7*5</f>
        <v>0</v>
      </c>
      <c r="C47" s="44"/>
      <c r="D47" s="33" t="str">
        <f>IF(C47&gt;Donnees!$B$18,"oui","non")</f>
        <v>non</v>
      </c>
    </row>
    <row r="48" spans="1:4" ht="18.75" customHeight="1" thickBot="1">
      <c r="A48" s="74" t="str">
        <f>"Dose 5 : "&amp;Donnees!A31&amp;" mg"</f>
        <v>Dose 5 :  mg</v>
      </c>
      <c r="B48" s="75"/>
      <c r="C48" s="75"/>
      <c r="D48" s="76"/>
    </row>
    <row r="49" spans="1:4" ht="15">
      <c r="A49" s="70" t="s">
        <v>33</v>
      </c>
      <c r="B49" s="71"/>
      <c r="C49" s="71"/>
      <c r="D49" s="72"/>
    </row>
    <row r="50" spans="1:4" ht="30" customHeight="1">
      <c r="A50" s="26" t="s">
        <v>31</v>
      </c>
      <c r="B50" s="27" t="s">
        <v>28</v>
      </c>
      <c r="C50" s="27" t="s">
        <v>29</v>
      </c>
      <c r="D50" s="28" t="s">
        <v>30</v>
      </c>
    </row>
    <row r="51" spans="1:4" ht="18.75" customHeight="1">
      <c r="A51" s="29" t="e">
        <f>ROUNDDOWN(C44*Donnees!D31,0)</f>
        <v>#VALUE!</v>
      </c>
      <c r="B51" s="30" t="e">
        <f>ROUNDDOWN(A51/Donnees!$D$31,0)</f>
        <v>#VALUE!</v>
      </c>
      <c r="C51" s="30" t="e">
        <f>B51/5*7</f>
        <v>#VALUE!</v>
      </c>
      <c r="D51" s="31" t="e">
        <f>IF(C51&gt;Donnees!$B$18,"oui","non")</f>
        <v>#VALUE!</v>
      </c>
    </row>
    <row r="52" spans="1:4" ht="15">
      <c r="A52" s="67" t="s">
        <v>32</v>
      </c>
      <c r="B52" s="68"/>
      <c r="C52" s="68"/>
      <c r="D52" s="69"/>
    </row>
    <row r="53" spans="1:4" ht="18.75" customHeight="1">
      <c r="A53" s="42"/>
      <c r="B53" s="30" t="e">
        <f>ROUNDDOWN(A53/Donnees!$D$31,0)</f>
        <v>#VALUE!</v>
      </c>
      <c r="C53" s="30" t="e">
        <f>B53/5*7</f>
        <v>#VALUE!</v>
      </c>
      <c r="D53" s="31" t="e">
        <f>IF(C53&gt;Donnees!$B$18,"oui","non")</f>
        <v>#VALUE!</v>
      </c>
    </row>
    <row r="54" spans="1:4" ht="18.75" customHeight="1">
      <c r="A54" s="42"/>
      <c r="B54" s="30" t="e">
        <f>ROUNDDOWN(A54/Donnees!$D$31,0)</f>
        <v>#VALUE!</v>
      </c>
      <c r="C54" s="30" t="e">
        <f>B54/5*7</f>
        <v>#VALUE!</v>
      </c>
      <c r="D54" s="31" t="e">
        <f>IF(C54&gt;Donnees!$B$18,"oui","non")</f>
        <v>#VALUE!</v>
      </c>
    </row>
    <row r="55" spans="1:4" ht="15">
      <c r="A55" s="67" t="s">
        <v>34</v>
      </c>
      <c r="B55" s="68"/>
      <c r="C55" s="68"/>
      <c r="D55" s="69"/>
    </row>
    <row r="56" spans="1:4" ht="18.75" customHeight="1">
      <c r="A56" s="53" t="e">
        <f>ROUNDDOWN(B56*Donnees!$D$31,0)</f>
        <v>#VALUE!</v>
      </c>
      <c r="B56" s="54">
        <f>C56/7*5</f>
        <v>0</v>
      </c>
      <c r="C56" s="43"/>
      <c r="D56" s="31" t="str">
        <f>IF(C56&gt;Donnees!$B$18,"oui","non")</f>
        <v>non</v>
      </c>
    </row>
    <row r="57" spans="1:4" ht="18.75" customHeight="1">
      <c r="A57" s="56" t="e">
        <f>ROUNDDOWN(B57*Donnees!$D$31,0)</f>
        <v>#VALUE!</v>
      </c>
      <c r="B57" s="55">
        <f>C57/7*5</f>
        <v>0</v>
      </c>
      <c r="C57" s="44"/>
      <c r="D57" s="33" t="str">
        <f>IF(C57&gt;Donnees!$B$18,"oui","non")</f>
        <v>non</v>
      </c>
    </row>
  </sheetData>
  <mergeCells count="22">
    <mergeCell ref="A55:D55"/>
    <mergeCell ref="A28:D28"/>
    <mergeCell ref="A29:D29"/>
    <mergeCell ref="A32:D32"/>
    <mergeCell ref="A35:D35"/>
    <mergeCell ref="A38:D38"/>
    <mergeCell ref="A39:D39"/>
    <mergeCell ref="A42:D42"/>
    <mergeCell ref="A45:D45"/>
    <mergeCell ref="A48:D48"/>
    <mergeCell ref="A49:D49"/>
    <mergeCell ref="A52:D52"/>
    <mergeCell ref="A25:D25"/>
    <mergeCell ref="A9:D9"/>
    <mergeCell ref="A5:D6"/>
    <mergeCell ref="A12:D12"/>
    <mergeCell ref="A1:D1"/>
    <mergeCell ref="A15:D15"/>
    <mergeCell ref="A8:D8"/>
    <mergeCell ref="A18:D18"/>
    <mergeCell ref="A19:D19"/>
    <mergeCell ref="A22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Donnees</vt:lpstr>
      <vt:lpstr>Analyse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</dc:creator>
  <cp:lastModifiedBy>Mathilde</cp:lastModifiedBy>
  <cp:lastPrinted>2016-09-13T14:59:14Z</cp:lastPrinted>
  <dcterms:created xsi:type="dcterms:W3CDTF">2016-09-13T14:23:02Z</dcterms:created>
  <dcterms:modified xsi:type="dcterms:W3CDTF">2016-11-07T17:49:32Z</dcterms:modified>
</cp:coreProperties>
</file>